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lurs\_Unites\DSTG\SMA\ZONE ECHANGE\BELP\BELP 2025\B25-04202-FHT - IRFM Maintenance des machines outils\2 - DCE\1 - Documents de travail\"/>
    </mc:Choice>
  </mc:AlternateContent>
  <xr:revisionPtr revIDLastSave="0" documentId="13_ncr:1_{2FAC7C91-01A1-4B6F-B6BB-126D16DF7973}" xr6:coauthVersionLast="47" xr6:coauthVersionMax="47" xr10:uidLastSave="{00000000-0000-0000-0000-000000000000}"/>
  <bookViews>
    <workbookView xWindow="-120" yWindow="-120" windowWidth="29040" windowHeight="15720" xr2:uid="{00000000-000D-0000-FFFF-FFFF00000000}"/>
  </bookViews>
  <sheets>
    <sheet name="BPU"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8" i="3" l="1"/>
  <c r="G37" i="3"/>
  <c r="H37" i="3" s="1"/>
  <c r="H42" i="3"/>
  <c r="H40" i="3"/>
  <c r="H39" i="3"/>
  <c r="H38" i="3"/>
  <c r="H28" i="3"/>
  <c r="H12" i="3"/>
  <c r="H13" i="3"/>
  <c r="H14" i="3"/>
  <c r="H15" i="3"/>
  <c r="H16" i="3"/>
  <c r="H17" i="3"/>
  <c r="H18" i="3"/>
  <c r="H19" i="3"/>
  <c r="H20" i="3"/>
  <c r="H21" i="3"/>
  <c r="H22" i="3"/>
  <c r="H23" i="3"/>
  <c r="H24" i="3"/>
  <c r="H25" i="3"/>
  <c r="H26" i="3"/>
  <c r="H27" i="3"/>
  <c r="H29" i="3"/>
  <c r="H11" i="3"/>
  <c r="H44" i="3" l="1"/>
  <c r="H31" i="3"/>
  <c r="H46" i="3" l="1"/>
</calcChain>
</file>

<file path=xl/sharedStrings.xml><?xml version="1.0" encoding="utf-8"?>
<sst xmlns="http://schemas.openxmlformats.org/spreadsheetml/2006/main" count="44" uniqueCount="41">
  <si>
    <t>Il inclut entre autre les documents livrables comprenant la rédaction, la frappe, la reprographie sous forme papier accompagné de son support informatique le cas échéant et toutes sujétions.</t>
  </si>
  <si>
    <t>Bordereau des Prix Unitaires</t>
  </si>
  <si>
    <t>Le prix sur lequel s’engage le Titulaire est établi hors taxes et couvre l’ensemble des charges et frais généraux exposés, la marge, les frais de transport ainsi que les frais d’organisation globale de la prestation de sorte qu’aucun supplément de quelque nature que ce soit ne puisse s’ajouter.</t>
  </si>
  <si>
    <r>
      <t xml:space="preserve">Les soumissionnaires détailleront le prix de la prestation conformément au cadre de décomposition ci-dessous. 
</t>
    </r>
    <r>
      <rPr>
        <b/>
        <u/>
        <sz val="10"/>
        <color theme="1"/>
        <rFont val="Arial"/>
        <family val="2"/>
      </rPr>
      <t>Seules les cases grisées  doivent être remplies.</t>
    </r>
  </si>
  <si>
    <t>UO</t>
  </si>
  <si>
    <t>Montant du scénario d'analyse</t>
  </si>
  <si>
    <t>Scénario d'analyse</t>
  </si>
  <si>
    <t>Fraiseuse VERNIER capacité</t>
  </si>
  <si>
    <t>Fraiseuse DUFOUR 162</t>
  </si>
  <si>
    <t>Fraiseuse HAAS TM2 à CN</t>
  </si>
  <si>
    <t>Centre d’usinage HAAS VF2YT</t>
  </si>
  <si>
    <t>Tour CAZENEUVE HB500</t>
  </si>
  <si>
    <t>Tour CAZENEUVE HBX 360</t>
  </si>
  <si>
    <t>Tour HAAS ST20</t>
  </si>
  <si>
    <t>Perceuse à colonne de précision SERRMAC R45</t>
  </si>
  <si>
    <t>Scie à ruban horizontal automatique BEKA-MAK BMSO 560C</t>
  </si>
  <si>
    <t>Scie à ruban à onglet automatique BEKA-MAK BMSY 230DGH</t>
  </si>
  <si>
    <t>Scie à format Cormak MJ45-KB4</t>
  </si>
  <si>
    <t>Scie à ruban vertical BATENS</t>
  </si>
  <si>
    <t>Scie circulaire à plateau (découpe plaques plastique et aluminium)</t>
  </si>
  <si>
    <t>Perceuse ADAM</t>
  </si>
  <si>
    <t>Cisaille guillotine Bombled capacité de coupe</t>
  </si>
  <si>
    <t>Cisaille guillotine Arnoux capacité de coupe</t>
  </si>
  <si>
    <t>Plieuse électrique ARNOUX capacité</t>
  </si>
  <si>
    <t>Outil</t>
  </si>
  <si>
    <t>Prix forfaitaire €HT (maintenance préventive de l'outil)</t>
  </si>
  <si>
    <t>Quantités estimées sur 4 ans</t>
  </si>
  <si>
    <t>Trajet au CEA Cadarache aller-retour</t>
  </si>
  <si>
    <t>Prix unitaire forfaitaire (€HT)</t>
  </si>
  <si>
    <t>Diagnostic : durée 1/2 journée (transport inclus)</t>
  </si>
  <si>
    <t>Diagnostic : durée 1 journée (transport inclus)</t>
  </si>
  <si>
    <t>Réparation : durée 1/2 journée (transport inclus)</t>
  </si>
  <si>
    <t>Réparation : durée 1 journée  (transport inclus)</t>
  </si>
  <si>
    <t xml:space="preserve">Montant total estimé des prestationsde maintenance préventive (€HT): </t>
  </si>
  <si>
    <t>1. Prestations sur bons de commande : Maintenance préventive</t>
  </si>
  <si>
    <t xml:space="preserve">Montant total estimé des prestations de maintenance corrective (€HT): </t>
  </si>
  <si>
    <t>Coefficient de peines et soins sur pièces détachées</t>
  </si>
  <si>
    <t xml:space="preserve">Montant total estimé de l'accord-cadre sur 4 ans (€HT): </t>
  </si>
  <si>
    <t>Curage de la Machine d’électroérosion Charmilles Robofil 290 (cf. CDC §4.1.2)</t>
  </si>
  <si>
    <t>Description</t>
  </si>
  <si>
    <t>2. Prestations sur marchés subséquents : Maintenance corrective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</si>
</sst>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40C]_-;\-* #,##0.00\ [$€-40C]_-;_-* &quot;-&quot;??\ [$€-40C]_-;_-@_-"/>
  </numFmts>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u/>
      <sz val="10"/>
      <color theme="1"/>
      <name val="Arial"/>
      <family val="2"/>
    </font>
    <font>
      <b/>
      <sz val="11"/>
      <color theme="0"/>
      <name val="Calibri"/>
      <family val="2"/>
      <scheme val="minor"/>
    </font>
    <font>
      <sz val="11"/>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B81420"/>
        <bgColor indexed="64"/>
      </patternFill>
    </fill>
    <fill>
      <patternFill patternType="solid">
        <fgColor theme="6" tint="0.79998168889431442"/>
        <bgColor indexed="64"/>
      </patternFill>
    </fill>
  </fills>
  <borders count="2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theme="0"/>
      </left>
      <right style="thick">
        <color theme="0"/>
      </right>
      <top style="thick">
        <color theme="0"/>
      </top>
      <bottom style="thick">
        <color theme="0"/>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5" fillId="4" borderId="7">
      <alignment horizontal="center" vertical="center" wrapText="1"/>
    </xf>
    <xf numFmtId="44" fontId="6" fillId="0" borderId="0" applyFont="0" applyFill="0" applyBorder="0" applyAlignment="0" applyProtection="0"/>
  </cellStyleXfs>
  <cellXfs count="71">
    <xf numFmtId="0" fontId="0" fillId="0" borderId="0" xfId="0"/>
    <xf numFmtId="0" fontId="0" fillId="2" borderId="0" xfId="0" applyFill="1"/>
    <xf numFmtId="0" fontId="3" fillId="2" borderId="0" xfId="0" applyFont="1" applyFill="1" applyAlignment="1">
      <alignment horizontal="left" vertical="center" wrapText="1"/>
    </xf>
    <xf numFmtId="0" fontId="0" fillId="2" borderId="0" xfId="0" applyFill="1" applyAlignment="1">
      <alignment vertical="center"/>
    </xf>
    <xf numFmtId="0" fontId="0" fillId="2" borderId="0" xfId="0" applyFill="1" applyAlignment="1">
      <alignment horizontal="center" vertical="center" wrapText="1"/>
    </xf>
    <xf numFmtId="0" fontId="0" fillId="2" borderId="0" xfId="0" applyFill="1" applyBorder="1" applyAlignment="1">
      <alignment vertical="center"/>
    </xf>
    <xf numFmtId="0" fontId="0" fillId="2" borderId="14" xfId="0" applyFill="1" applyBorder="1"/>
    <xf numFmtId="0" fontId="0" fillId="2" borderId="12" xfId="0" applyFill="1" applyBorder="1"/>
    <xf numFmtId="0" fontId="7" fillId="2" borderId="0" xfId="0" applyFont="1" applyFill="1"/>
    <xf numFmtId="0" fontId="1" fillId="3"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44" fontId="0" fillId="5" borderId="13" xfId="2" applyFont="1" applyFill="1" applyBorder="1"/>
    <xf numFmtId="44" fontId="0" fillId="5" borderId="15" xfId="2" applyFont="1" applyFill="1" applyBorder="1"/>
    <xf numFmtId="0" fontId="0" fillId="2" borderId="14" xfId="0" quotePrefix="1" applyFill="1" applyBorder="1"/>
    <xf numFmtId="0" fontId="0" fillId="2" borderId="0" xfId="0" applyFill="1" applyBorder="1" applyAlignment="1">
      <alignment horizontal="center"/>
    </xf>
    <xf numFmtId="0" fontId="1" fillId="3" borderId="16" xfId="0" applyFont="1" applyFill="1" applyBorder="1" applyAlignment="1">
      <alignment horizontal="center" vertical="center" wrapText="1"/>
    </xf>
    <xf numFmtId="0" fontId="0" fillId="3" borderId="12" xfId="0" applyFill="1" applyBorder="1" applyAlignment="1">
      <alignment horizontal="center"/>
    </xf>
    <xf numFmtId="0" fontId="0" fillId="3" borderId="19" xfId="0" applyFill="1" applyBorder="1" applyAlignment="1">
      <alignment horizontal="center"/>
    </xf>
    <xf numFmtId="44" fontId="0" fillId="5" borderId="20" xfId="2" applyFont="1" applyFill="1" applyBorder="1"/>
    <xf numFmtId="0" fontId="0" fillId="5" borderId="15" xfId="0" applyFill="1" applyBorder="1" applyAlignment="1">
      <alignment vertical="center"/>
    </xf>
    <xf numFmtId="0" fontId="0" fillId="5" borderId="17" xfId="0" applyFill="1" applyBorder="1" applyAlignment="1">
      <alignment vertical="center"/>
    </xf>
    <xf numFmtId="0" fontId="0" fillId="2" borderId="19" xfId="0" applyFill="1" applyBorder="1"/>
    <xf numFmtId="0" fontId="0" fillId="2" borderId="0" xfId="0" applyFill="1" applyBorder="1"/>
    <xf numFmtId="44" fontId="1" fillId="2" borderId="0" xfId="2" applyFont="1" applyFill="1" applyBorder="1" applyAlignment="1">
      <alignment horizontal="right"/>
    </xf>
    <xf numFmtId="0" fontId="0" fillId="2" borderId="26" xfId="0" applyFill="1" applyBorder="1"/>
    <xf numFmtId="0" fontId="0" fillId="5" borderId="6" xfId="0" applyFill="1" applyBorder="1" applyAlignment="1">
      <alignment vertical="center"/>
    </xf>
    <xf numFmtId="44" fontId="1" fillId="2" borderId="12" xfId="2" applyFont="1" applyFill="1" applyBorder="1" applyAlignment="1">
      <alignment horizontal="right"/>
    </xf>
    <xf numFmtId="44" fontId="1" fillId="2" borderId="13" xfId="2" applyFont="1" applyFill="1" applyBorder="1" applyAlignment="1">
      <alignment horizontal="right"/>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44" fontId="1" fillId="2" borderId="4" xfId="0" applyNumberFormat="1" applyFont="1" applyFill="1" applyBorder="1" applyAlignment="1">
      <alignment horizontal="center" vertical="center"/>
    </xf>
    <xf numFmtId="0" fontId="1" fillId="2" borderId="6" xfId="0" applyFont="1" applyFill="1" applyBorder="1" applyAlignment="1">
      <alignment horizontal="center" vertical="center"/>
    </xf>
    <xf numFmtId="0" fontId="1" fillId="3" borderId="9"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0" fillId="0" borderId="21" xfId="0" applyFont="1" applyBorder="1" applyAlignment="1">
      <alignment horizontal="left" vertical="center"/>
    </xf>
    <xf numFmtId="0" fontId="0" fillId="0" borderId="22" xfId="0" applyFont="1" applyBorder="1" applyAlignment="1">
      <alignment horizontal="left" vertical="center"/>
    </xf>
    <xf numFmtId="0" fontId="0" fillId="0" borderId="10" xfId="0" applyFont="1" applyBorder="1" applyAlignment="1">
      <alignment horizontal="left" vertical="center"/>
    </xf>
    <xf numFmtId="0" fontId="0" fillId="0" borderId="11" xfId="0" applyFont="1" applyBorder="1" applyAlignment="1">
      <alignment horizontal="left" vertical="center"/>
    </xf>
    <xf numFmtId="0" fontId="2" fillId="2" borderId="0" xfId="0" applyFont="1" applyFill="1" applyBorder="1" applyAlignment="1">
      <alignment horizont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3" fillId="2" borderId="0" xfId="0" applyFont="1" applyFill="1" applyAlignment="1">
      <alignment horizontal="center" vertical="center" wrapText="1"/>
    </xf>
    <xf numFmtId="0" fontId="0" fillId="0" borderId="10" xfId="0" applyFont="1" applyBorder="1" applyAlignment="1">
      <alignment vertical="center" wrapText="1"/>
    </xf>
    <xf numFmtId="0" fontId="0" fillId="0" borderId="11" xfId="0" applyFont="1" applyBorder="1" applyAlignment="1">
      <alignment vertical="center" wrapText="1"/>
    </xf>
    <xf numFmtId="0" fontId="0" fillId="0" borderId="10" xfId="0" applyFont="1" applyBorder="1" applyAlignment="1">
      <alignment vertical="center"/>
    </xf>
    <xf numFmtId="0" fontId="0" fillId="0" borderId="11" xfId="0" applyFont="1" applyBorder="1" applyAlignment="1">
      <alignment vertical="center"/>
    </xf>
    <xf numFmtId="0" fontId="0" fillId="0" borderId="18" xfId="0" applyFont="1" applyBorder="1" applyAlignment="1">
      <alignment vertical="center"/>
    </xf>
    <xf numFmtId="0" fontId="0" fillId="0" borderId="23" xfId="0" applyFont="1" applyBorder="1" applyAlignment="1">
      <alignment vertical="center"/>
    </xf>
    <xf numFmtId="44" fontId="0" fillId="2" borderId="0" xfId="2" applyFont="1" applyFill="1" applyBorder="1" applyAlignment="1">
      <alignment horizontal="center"/>
    </xf>
    <xf numFmtId="0" fontId="0" fillId="2" borderId="0" xfId="0" applyFill="1" applyAlignment="1">
      <alignment horizontal="center"/>
    </xf>
    <xf numFmtId="0" fontId="0" fillId="2" borderId="10" xfId="0" applyFill="1" applyBorder="1" applyAlignment="1">
      <alignment vertical="center"/>
    </xf>
    <xf numFmtId="0" fontId="0" fillId="2" borderId="11" xfId="0" applyFill="1" applyBorder="1" applyAlignment="1">
      <alignment vertical="center"/>
    </xf>
    <xf numFmtId="0" fontId="0" fillId="2" borderId="18" xfId="0" applyFill="1" applyBorder="1" applyAlignment="1">
      <alignment vertical="center"/>
    </xf>
    <xf numFmtId="0" fontId="0" fillId="2" borderId="23" xfId="0" applyFill="1" applyBorder="1" applyAlignment="1">
      <alignment vertical="center"/>
    </xf>
    <xf numFmtId="44" fontId="1" fillId="2" borderId="19" xfId="2" applyFont="1" applyFill="1" applyBorder="1" applyAlignment="1">
      <alignment horizontal="right"/>
    </xf>
    <xf numFmtId="44" fontId="1" fillId="2" borderId="20" xfId="2" applyFont="1" applyFill="1" applyBorder="1" applyAlignment="1">
      <alignment horizontal="right"/>
    </xf>
    <xf numFmtId="164" fontId="1" fillId="2" borderId="1" xfId="2" applyNumberFormat="1" applyFont="1" applyFill="1" applyBorder="1" applyAlignment="1">
      <alignment horizontal="right"/>
    </xf>
    <xf numFmtId="164" fontId="1" fillId="2" borderId="3" xfId="2" applyNumberFormat="1" applyFont="1" applyFill="1" applyBorder="1" applyAlignment="1">
      <alignment horizontal="right"/>
    </xf>
    <xf numFmtId="0" fontId="0" fillId="3" borderId="1" xfId="0" applyFill="1" applyBorder="1" applyAlignment="1">
      <alignment horizontal="center"/>
    </xf>
    <xf numFmtId="0" fontId="0" fillId="3" borderId="2" xfId="0" applyFill="1" applyBorder="1" applyAlignment="1">
      <alignment horizontal="center"/>
    </xf>
    <xf numFmtId="0" fontId="1" fillId="3" borderId="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0" fillId="0" borderId="24" xfId="0" applyFont="1" applyBorder="1" applyAlignment="1">
      <alignment vertical="center"/>
    </xf>
    <xf numFmtId="0" fontId="0" fillId="0" borderId="25" xfId="0" applyFont="1" applyBorder="1" applyAlignment="1">
      <alignment vertical="center"/>
    </xf>
    <xf numFmtId="0" fontId="0" fillId="2" borderId="21" xfId="0" applyFill="1" applyBorder="1" applyAlignment="1">
      <alignment vertical="center"/>
    </xf>
    <xf numFmtId="0" fontId="0" fillId="2" borderId="22" xfId="0" applyFill="1" applyBorder="1" applyAlignment="1">
      <alignment vertical="center"/>
    </xf>
  </cellXfs>
  <cellStyles count="3">
    <cellStyle name="Monétaire" xfId="2" builtinId="4"/>
    <cellStyle name="Normal" xfId="0" builtinId="0"/>
    <cellStyle name="Style 1"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47"/>
  <sheetViews>
    <sheetView tabSelected="1" topLeftCell="A13" workbookViewId="0">
      <selection activeCell="C36" sqref="C36:D36"/>
    </sheetView>
  </sheetViews>
  <sheetFormatPr baseColWidth="10" defaultColWidth="11" defaultRowHeight="15" x14ac:dyDescent="0.25"/>
  <cols>
    <col min="1" max="1" width="3.42578125" style="1" customWidth="1"/>
    <col min="2" max="2" width="7" style="1" customWidth="1"/>
    <col min="3" max="3" width="52.42578125" style="1" customWidth="1"/>
    <col min="4" max="4" width="16.85546875" style="1" customWidth="1"/>
    <col min="5" max="5" width="19.140625" style="1" customWidth="1"/>
    <col min="6" max="6" width="1.42578125" style="1" customWidth="1"/>
    <col min="7" max="7" width="11.140625" style="1" customWidth="1"/>
    <col min="8" max="8" width="7.85546875" style="1" customWidth="1"/>
    <col min="9" max="9" width="8.42578125" style="1" customWidth="1"/>
    <col min="10" max="16384" width="11" style="1"/>
  </cols>
  <sheetData>
    <row r="1" spans="2:9" ht="15.75" thickBot="1" x14ac:dyDescent="0.3"/>
    <row r="2" spans="2:9" ht="19.5" thickBot="1" x14ac:dyDescent="0.35">
      <c r="B2" s="43" t="s">
        <v>1</v>
      </c>
      <c r="C2" s="44"/>
      <c r="D2" s="44"/>
      <c r="E2" s="44"/>
      <c r="F2" s="44"/>
      <c r="G2" s="44"/>
      <c r="H2" s="44"/>
      <c r="I2" s="45"/>
    </row>
    <row r="3" spans="2:9" ht="18.75" x14ac:dyDescent="0.3">
      <c r="B3" s="39"/>
      <c r="C3" s="39"/>
      <c r="D3" s="39"/>
      <c r="E3" s="39"/>
      <c r="F3" s="39"/>
      <c r="G3" s="39"/>
    </row>
    <row r="4" spans="2:9" ht="37.35" customHeight="1" x14ac:dyDescent="0.25">
      <c r="B4" s="46" t="s">
        <v>3</v>
      </c>
      <c r="C4" s="46"/>
      <c r="D4" s="46"/>
      <c r="E4" s="46"/>
      <c r="F4" s="46"/>
      <c r="G4" s="46"/>
      <c r="H4" s="46"/>
      <c r="I4" s="46"/>
    </row>
    <row r="5" spans="2:9" ht="26.45" customHeight="1" x14ac:dyDescent="0.25">
      <c r="B5" s="46" t="s">
        <v>2</v>
      </c>
      <c r="C5" s="46"/>
      <c r="D5" s="46"/>
      <c r="E5" s="46"/>
      <c r="F5" s="46"/>
      <c r="G5" s="46"/>
      <c r="H5" s="46"/>
      <c r="I5" s="46"/>
    </row>
    <row r="6" spans="2:9" ht="24.4" customHeight="1" x14ac:dyDescent="0.25">
      <c r="B6" s="46" t="s">
        <v>0</v>
      </c>
      <c r="C6" s="46"/>
      <c r="D6" s="46"/>
      <c r="E6" s="46"/>
      <c r="F6" s="46"/>
      <c r="G6" s="46"/>
      <c r="H6" s="46"/>
      <c r="I6" s="46"/>
    </row>
    <row r="7" spans="2:9" ht="24.4" customHeight="1" x14ac:dyDescent="0.25">
      <c r="B7" s="2"/>
      <c r="C7" s="2"/>
      <c r="D7" s="2"/>
      <c r="E7" s="2"/>
      <c r="F7" s="2"/>
      <c r="G7" s="2"/>
    </row>
    <row r="8" spans="2:9" ht="18.75" customHeight="1" thickBot="1" x14ac:dyDescent="0.3">
      <c r="B8" s="8" t="s">
        <v>34</v>
      </c>
    </row>
    <row r="9" spans="2:9" ht="28.5" customHeight="1" thickBot="1" x14ac:dyDescent="0.3">
      <c r="G9" s="40" t="s">
        <v>6</v>
      </c>
      <c r="H9" s="41"/>
      <c r="I9" s="42"/>
    </row>
    <row r="10" spans="2:9" s="4" customFormat="1" ht="78.75" customHeight="1" thickBot="1" x14ac:dyDescent="0.3">
      <c r="B10" s="10" t="s">
        <v>4</v>
      </c>
      <c r="C10" s="33" t="s">
        <v>24</v>
      </c>
      <c r="D10" s="34"/>
      <c r="E10" s="9" t="s">
        <v>25</v>
      </c>
      <c r="G10" s="15" t="s">
        <v>26</v>
      </c>
      <c r="H10" s="65" t="s">
        <v>5</v>
      </c>
      <c r="I10" s="66"/>
    </row>
    <row r="11" spans="2:9" x14ac:dyDescent="0.25">
      <c r="B11" s="16">
        <v>1</v>
      </c>
      <c r="C11" s="35" t="s">
        <v>7</v>
      </c>
      <c r="D11" s="36"/>
      <c r="E11" s="11"/>
      <c r="G11" s="7">
        <v>4</v>
      </c>
      <c r="H11" s="26">
        <f>E11*G11</f>
        <v>0</v>
      </c>
      <c r="I11" s="27"/>
    </row>
    <row r="12" spans="2:9" ht="14.25" customHeight="1" x14ac:dyDescent="0.25">
      <c r="B12" s="16">
        <v>2</v>
      </c>
      <c r="C12" s="37" t="s">
        <v>8</v>
      </c>
      <c r="D12" s="38"/>
      <c r="E12" s="11"/>
      <c r="G12" s="6">
        <v>1</v>
      </c>
      <c r="H12" s="26">
        <f t="shared" ref="H12:H29" si="0">E12*G12</f>
        <v>0</v>
      </c>
      <c r="I12" s="27"/>
    </row>
    <row r="13" spans="2:9" ht="14.25" customHeight="1" x14ac:dyDescent="0.25">
      <c r="B13" s="16">
        <v>3</v>
      </c>
      <c r="C13" s="37" t="s">
        <v>9</v>
      </c>
      <c r="D13" s="38"/>
      <c r="E13" s="11"/>
      <c r="G13" s="6">
        <v>2</v>
      </c>
      <c r="H13" s="26">
        <f t="shared" si="0"/>
        <v>0</v>
      </c>
      <c r="I13" s="27"/>
    </row>
    <row r="14" spans="2:9" ht="15" customHeight="1" x14ac:dyDescent="0.25">
      <c r="B14" s="16">
        <v>4</v>
      </c>
      <c r="C14" s="37" t="s">
        <v>10</v>
      </c>
      <c r="D14" s="38"/>
      <c r="E14" s="11"/>
      <c r="G14" s="7">
        <v>4</v>
      </c>
      <c r="H14" s="26">
        <f t="shared" si="0"/>
        <v>0</v>
      </c>
      <c r="I14" s="27"/>
    </row>
    <row r="15" spans="2:9" x14ac:dyDescent="0.25">
      <c r="B15" s="16">
        <v>5</v>
      </c>
      <c r="C15" s="37" t="s">
        <v>38</v>
      </c>
      <c r="D15" s="38"/>
      <c r="E15" s="12"/>
      <c r="G15" s="6">
        <v>4</v>
      </c>
      <c r="H15" s="26">
        <f t="shared" si="0"/>
        <v>0</v>
      </c>
      <c r="I15" s="27"/>
    </row>
    <row r="16" spans="2:9" x14ac:dyDescent="0.25">
      <c r="B16" s="16">
        <v>6</v>
      </c>
      <c r="C16" s="37" t="s">
        <v>11</v>
      </c>
      <c r="D16" s="38"/>
      <c r="E16" s="12"/>
      <c r="G16" s="6">
        <v>2</v>
      </c>
      <c r="H16" s="26">
        <f t="shared" si="0"/>
        <v>0</v>
      </c>
      <c r="I16" s="27"/>
    </row>
    <row r="17" spans="2:9" x14ac:dyDescent="0.25">
      <c r="B17" s="16">
        <v>7</v>
      </c>
      <c r="C17" s="37" t="s">
        <v>12</v>
      </c>
      <c r="D17" s="38"/>
      <c r="E17" s="12"/>
      <c r="G17" s="6">
        <v>4</v>
      </c>
      <c r="H17" s="26">
        <f t="shared" si="0"/>
        <v>0</v>
      </c>
      <c r="I17" s="27"/>
    </row>
    <row r="18" spans="2:9" x14ac:dyDescent="0.25">
      <c r="B18" s="16">
        <v>8</v>
      </c>
      <c r="C18" s="37" t="s">
        <v>13</v>
      </c>
      <c r="D18" s="38"/>
      <c r="E18" s="12"/>
      <c r="G18" s="6">
        <v>4</v>
      </c>
      <c r="H18" s="26">
        <f t="shared" si="0"/>
        <v>0</v>
      </c>
      <c r="I18" s="27"/>
    </row>
    <row r="19" spans="2:9" x14ac:dyDescent="0.25">
      <c r="B19" s="16">
        <v>9</v>
      </c>
      <c r="C19" s="37" t="s">
        <v>14</v>
      </c>
      <c r="D19" s="38"/>
      <c r="E19" s="12"/>
      <c r="G19" s="6">
        <v>1</v>
      </c>
      <c r="H19" s="26">
        <f t="shared" si="0"/>
        <v>0</v>
      </c>
      <c r="I19" s="27"/>
    </row>
    <row r="20" spans="2:9" x14ac:dyDescent="0.25">
      <c r="B20" s="16">
        <v>10</v>
      </c>
      <c r="C20" s="47" t="s">
        <v>15</v>
      </c>
      <c r="D20" s="48"/>
      <c r="E20" s="12"/>
      <c r="G20" s="13">
        <v>4</v>
      </c>
      <c r="H20" s="26">
        <f t="shared" si="0"/>
        <v>0</v>
      </c>
      <c r="I20" s="27"/>
    </row>
    <row r="21" spans="2:9" x14ac:dyDescent="0.25">
      <c r="B21" s="16">
        <v>11</v>
      </c>
      <c r="C21" s="47" t="s">
        <v>16</v>
      </c>
      <c r="D21" s="48"/>
      <c r="E21" s="12"/>
      <c r="G21" s="6">
        <v>4</v>
      </c>
      <c r="H21" s="26">
        <f t="shared" si="0"/>
        <v>0</v>
      </c>
      <c r="I21" s="27"/>
    </row>
    <row r="22" spans="2:9" x14ac:dyDescent="0.25">
      <c r="B22" s="16">
        <v>12</v>
      </c>
      <c r="C22" s="47" t="s">
        <v>17</v>
      </c>
      <c r="D22" s="48"/>
      <c r="E22" s="12"/>
      <c r="G22" s="6">
        <v>1</v>
      </c>
      <c r="H22" s="26">
        <f t="shared" si="0"/>
        <v>0</v>
      </c>
      <c r="I22" s="27"/>
    </row>
    <row r="23" spans="2:9" x14ac:dyDescent="0.25">
      <c r="B23" s="16">
        <v>13</v>
      </c>
      <c r="C23" s="47" t="s">
        <v>18</v>
      </c>
      <c r="D23" s="48"/>
      <c r="E23" s="12"/>
      <c r="G23" s="6">
        <v>1</v>
      </c>
      <c r="H23" s="26">
        <f t="shared" si="0"/>
        <v>0</v>
      </c>
      <c r="I23" s="27"/>
    </row>
    <row r="24" spans="2:9" x14ac:dyDescent="0.25">
      <c r="B24" s="16">
        <v>14</v>
      </c>
      <c r="C24" s="47" t="s">
        <v>19</v>
      </c>
      <c r="D24" s="48"/>
      <c r="E24" s="12"/>
      <c r="G24" s="6">
        <v>1</v>
      </c>
      <c r="H24" s="26">
        <f t="shared" si="0"/>
        <v>0</v>
      </c>
      <c r="I24" s="27"/>
    </row>
    <row r="25" spans="2:9" x14ac:dyDescent="0.25">
      <c r="B25" s="16">
        <v>15</v>
      </c>
      <c r="C25" s="47" t="s">
        <v>20</v>
      </c>
      <c r="D25" s="48"/>
      <c r="E25" s="12"/>
      <c r="G25" s="6">
        <v>1</v>
      </c>
      <c r="H25" s="26">
        <f t="shared" si="0"/>
        <v>0</v>
      </c>
      <c r="I25" s="27"/>
    </row>
    <row r="26" spans="2:9" x14ac:dyDescent="0.25">
      <c r="B26" s="16">
        <v>16</v>
      </c>
      <c r="C26" s="49" t="s">
        <v>21</v>
      </c>
      <c r="D26" s="50"/>
      <c r="E26" s="12"/>
      <c r="G26" s="6">
        <v>1</v>
      </c>
      <c r="H26" s="26">
        <f t="shared" si="0"/>
        <v>0</v>
      </c>
      <c r="I26" s="27"/>
    </row>
    <row r="27" spans="2:9" x14ac:dyDescent="0.25">
      <c r="B27" s="16">
        <v>17</v>
      </c>
      <c r="C27" s="49" t="s">
        <v>22</v>
      </c>
      <c r="D27" s="50"/>
      <c r="E27" s="11"/>
      <c r="G27" s="6">
        <v>1</v>
      </c>
      <c r="H27" s="26">
        <f t="shared" si="0"/>
        <v>0</v>
      </c>
      <c r="I27" s="27"/>
    </row>
    <row r="28" spans="2:9" x14ac:dyDescent="0.25">
      <c r="B28" s="16">
        <v>18</v>
      </c>
      <c r="C28" s="67" t="s">
        <v>23</v>
      </c>
      <c r="D28" s="68"/>
      <c r="E28" s="11"/>
      <c r="G28" s="6">
        <v>1</v>
      </c>
      <c r="H28" s="26">
        <f t="shared" ref="H28" si="1">E28*G28</f>
        <v>0</v>
      </c>
      <c r="I28" s="27"/>
    </row>
    <row r="29" spans="2:9" ht="15.75" thickBot="1" x14ac:dyDescent="0.3">
      <c r="B29" s="17">
        <v>19</v>
      </c>
      <c r="C29" s="51" t="s">
        <v>27</v>
      </c>
      <c r="D29" s="52"/>
      <c r="E29" s="18"/>
      <c r="G29" s="6">
        <v>20</v>
      </c>
      <c r="H29" s="26">
        <f t="shared" si="0"/>
        <v>0</v>
      </c>
      <c r="I29" s="27"/>
    </row>
    <row r="30" spans="2:9" ht="6.75" customHeight="1" thickBot="1" x14ac:dyDescent="0.3"/>
    <row r="31" spans="2:9" s="3" customFormat="1" ht="20.45" customHeight="1" thickBot="1" x14ac:dyDescent="0.3">
      <c r="C31" s="28" t="s">
        <v>33</v>
      </c>
      <c r="D31" s="29"/>
      <c r="E31" s="29"/>
      <c r="F31" s="29"/>
      <c r="G31" s="30"/>
      <c r="H31" s="31">
        <f>SUM(H11:I29)</f>
        <v>0</v>
      </c>
      <c r="I31" s="32"/>
    </row>
    <row r="34" spans="2:9" ht="16.5" thickBot="1" x14ac:dyDescent="0.3">
      <c r="B34" s="8" t="s">
        <v>40</v>
      </c>
    </row>
    <row r="35" spans="2:9" ht="15.75" thickBot="1" x14ac:dyDescent="0.3">
      <c r="G35" s="40" t="s">
        <v>6</v>
      </c>
      <c r="H35" s="41"/>
      <c r="I35" s="42"/>
    </row>
    <row r="36" spans="2:9" ht="45.75" thickBot="1" x14ac:dyDescent="0.3">
      <c r="B36" s="10"/>
      <c r="C36" s="33" t="s">
        <v>39</v>
      </c>
      <c r="D36" s="34"/>
      <c r="E36" s="9" t="s">
        <v>28</v>
      </c>
      <c r="F36" s="4"/>
      <c r="G36" s="10" t="s">
        <v>26</v>
      </c>
      <c r="H36" s="65" t="s">
        <v>5</v>
      </c>
      <c r="I36" s="66"/>
    </row>
    <row r="37" spans="2:9" x14ac:dyDescent="0.25">
      <c r="B37" s="16">
        <v>1</v>
      </c>
      <c r="C37" s="69" t="s">
        <v>29</v>
      </c>
      <c r="D37" s="70"/>
      <c r="E37" s="19"/>
      <c r="G37" s="7">
        <f>3*4</f>
        <v>12</v>
      </c>
      <c r="H37" s="26">
        <f>E37*G37</f>
        <v>0</v>
      </c>
      <c r="I37" s="27"/>
    </row>
    <row r="38" spans="2:9" x14ac:dyDescent="0.25">
      <c r="B38" s="16">
        <v>2</v>
      </c>
      <c r="C38" s="55" t="s">
        <v>30</v>
      </c>
      <c r="D38" s="56"/>
      <c r="E38" s="19"/>
      <c r="G38" s="6">
        <f>24</f>
        <v>24</v>
      </c>
      <c r="H38" s="26">
        <f t="shared" ref="H38:H40" si="2">E38*G38</f>
        <v>0</v>
      </c>
      <c r="I38" s="27"/>
    </row>
    <row r="39" spans="2:9" x14ac:dyDescent="0.25">
      <c r="B39" s="16">
        <v>3</v>
      </c>
      <c r="C39" s="55" t="s">
        <v>31</v>
      </c>
      <c r="D39" s="56"/>
      <c r="E39" s="19"/>
      <c r="G39" s="6">
        <v>16</v>
      </c>
      <c r="H39" s="26">
        <f t="shared" si="2"/>
        <v>0</v>
      </c>
      <c r="I39" s="27"/>
    </row>
    <row r="40" spans="2:9" ht="15.75" thickBot="1" x14ac:dyDescent="0.3">
      <c r="B40" s="17">
        <v>4</v>
      </c>
      <c r="C40" s="57" t="s">
        <v>32</v>
      </c>
      <c r="D40" s="58"/>
      <c r="E40" s="20"/>
      <c r="G40" s="21">
        <v>40</v>
      </c>
      <c r="H40" s="59">
        <f t="shared" si="2"/>
        <v>0</v>
      </c>
      <c r="I40" s="60"/>
    </row>
    <row r="41" spans="2:9" ht="9" customHeight="1" thickBot="1" x14ac:dyDescent="0.3">
      <c r="B41" s="14"/>
      <c r="C41" s="5"/>
      <c r="D41" s="5"/>
      <c r="E41" s="5"/>
      <c r="G41" s="22"/>
      <c r="H41" s="23"/>
      <c r="I41" s="23"/>
    </row>
    <row r="42" spans="2:9" ht="15.75" thickBot="1" x14ac:dyDescent="0.3">
      <c r="B42" s="63" t="s">
        <v>36</v>
      </c>
      <c r="C42" s="64"/>
      <c r="D42" s="64"/>
      <c r="E42" s="25"/>
      <c r="G42" s="24">
        <v>12000</v>
      </c>
      <c r="H42" s="61">
        <f>G42*E42</f>
        <v>0</v>
      </c>
      <c r="I42" s="62"/>
    </row>
    <row r="43" spans="2:9" ht="15.75" thickBot="1" x14ac:dyDescent="0.3"/>
    <row r="44" spans="2:9" ht="23.25" customHeight="1" thickBot="1" x14ac:dyDescent="0.3">
      <c r="B44" s="3"/>
      <c r="C44" s="28" t="s">
        <v>35</v>
      </c>
      <c r="D44" s="29"/>
      <c r="E44" s="29"/>
      <c r="F44" s="29"/>
      <c r="G44" s="30"/>
      <c r="H44" s="31">
        <f>SUM(H37:I40)+H42</f>
        <v>0</v>
      </c>
      <c r="I44" s="32"/>
    </row>
    <row r="45" spans="2:9" ht="15.75" thickBot="1" x14ac:dyDescent="0.3">
      <c r="B45" s="54"/>
      <c r="C45" s="54"/>
      <c r="D45" s="54"/>
    </row>
    <row r="46" spans="2:9" ht="23.25" customHeight="1" thickBot="1" x14ac:dyDescent="0.3">
      <c r="B46" s="3"/>
      <c r="C46" s="28" t="s">
        <v>37</v>
      </c>
      <c r="D46" s="29"/>
      <c r="E46" s="29"/>
      <c r="F46" s="29"/>
      <c r="G46" s="30"/>
      <c r="H46" s="31">
        <f>H44+H31</f>
        <v>0</v>
      </c>
      <c r="I46" s="32"/>
    </row>
    <row r="47" spans="2:9" x14ac:dyDescent="0.25">
      <c r="G47" s="14"/>
      <c r="H47" s="53"/>
      <c r="I47" s="53"/>
    </row>
  </sheetData>
  <mergeCells count="67">
    <mergeCell ref="C18:D18"/>
    <mergeCell ref="C19:D19"/>
    <mergeCell ref="C20:D20"/>
    <mergeCell ref="H47:I47"/>
    <mergeCell ref="B45:D45"/>
    <mergeCell ref="H38:I38"/>
    <mergeCell ref="C39:D39"/>
    <mergeCell ref="H39:I39"/>
    <mergeCell ref="C40:D40"/>
    <mergeCell ref="H40:I40"/>
    <mergeCell ref="H42:I42"/>
    <mergeCell ref="B42:D42"/>
    <mergeCell ref="H46:I46"/>
    <mergeCell ref="C46:G46"/>
    <mergeCell ref="C38:D38"/>
    <mergeCell ref="C21:D21"/>
    <mergeCell ref="C27:D27"/>
    <mergeCell ref="C29:D29"/>
    <mergeCell ref="C22:D22"/>
    <mergeCell ref="C23:D23"/>
    <mergeCell ref="C24:D24"/>
    <mergeCell ref="C25:D25"/>
    <mergeCell ref="C26:D26"/>
    <mergeCell ref="C28:D28"/>
    <mergeCell ref="B2:I2"/>
    <mergeCell ref="B4:I4"/>
    <mergeCell ref="B5:I5"/>
    <mergeCell ref="B6:I6"/>
    <mergeCell ref="H14:I14"/>
    <mergeCell ref="H10:I10"/>
    <mergeCell ref="C17:D17"/>
    <mergeCell ref="B3:G3"/>
    <mergeCell ref="C14:D14"/>
    <mergeCell ref="G9:I9"/>
    <mergeCell ref="C10:D10"/>
    <mergeCell ref="C15:D15"/>
    <mergeCell ref="C16:D16"/>
    <mergeCell ref="H22:I22"/>
    <mergeCell ref="H23:I23"/>
    <mergeCell ref="H24:I24"/>
    <mergeCell ref="H15:I15"/>
    <mergeCell ref="H16:I16"/>
    <mergeCell ref="H17:I17"/>
    <mergeCell ref="H18:I18"/>
    <mergeCell ref="H19:I19"/>
    <mergeCell ref="H20:I20"/>
    <mergeCell ref="H21:I21"/>
    <mergeCell ref="H12:I12"/>
    <mergeCell ref="H13:I13"/>
    <mergeCell ref="C11:D11"/>
    <mergeCell ref="H11:I11"/>
    <mergeCell ref="C12:D12"/>
    <mergeCell ref="C13:D13"/>
    <mergeCell ref="H25:I25"/>
    <mergeCell ref="H26:I26"/>
    <mergeCell ref="H27:I27"/>
    <mergeCell ref="C44:G44"/>
    <mergeCell ref="H44:I44"/>
    <mergeCell ref="C36:D36"/>
    <mergeCell ref="H29:I29"/>
    <mergeCell ref="H28:I28"/>
    <mergeCell ref="C31:G31"/>
    <mergeCell ref="G35:I35"/>
    <mergeCell ref="H36:I36"/>
    <mergeCell ref="C37:D37"/>
    <mergeCell ref="H37:I37"/>
    <mergeCell ref="H31:I31"/>
  </mergeCells>
  <pageMargins left="0.7" right="0.7" top="0.75" bottom="0.75" header="0.3" footer="0.3"/>
  <pageSetup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HERSENT Fabien 266051</dc:creator>
  <cp:lastModifiedBy>LEVY Michaël 242784</cp:lastModifiedBy>
  <cp:lastPrinted>2024-09-30T07:36:28Z</cp:lastPrinted>
  <dcterms:created xsi:type="dcterms:W3CDTF">2022-07-19T09:34:40Z</dcterms:created>
  <dcterms:modified xsi:type="dcterms:W3CDTF">2026-03-19T18:06:54Z</dcterms:modified>
</cp:coreProperties>
</file>